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Лист1!$A$1:$K$65</definedName>
  </definedNames>
  <calcPr calcId="152511"/>
</workbook>
</file>

<file path=xl/calcChain.xml><?xml version="1.0" encoding="utf-8"?>
<calcChain xmlns="http://schemas.openxmlformats.org/spreadsheetml/2006/main">
  <c r="K36" i="1" l="1"/>
  <c r="J36" i="1"/>
  <c r="I36" i="1"/>
  <c r="H36" i="1"/>
  <c r="K64" i="1" l="1"/>
  <c r="J64" i="1"/>
  <c r="I64" i="1"/>
  <c r="H64" i="1"/>
  <c r="J50" i="1"/>
  <c r="J65" i="1" l="1"/>
  <c r="K50" i="1"/>
  <c r="K65" i="1" s="1"/>
  <c r="I50" i="1"/>
  <c r="I65" i="1" s="1"/>
  <c r="H50" i="1"/>
  <c r="H65" i="1" s="1"/>
  <c r="J68" i="1"/>
</calcChain>
</file>

<file path=xl/sharedStrings.xml><?xml version="1.0" encoding="utf-8"?>
<sst xmlns="http://schemas.openxmlformats.org/spreadsheetml/2006/main" count="155" uniqueCount="84">
  <si>
    <t>№ п/п</t>
  </si>
  <si>
    <t>Адрес МКД</t>
  </si>
  <si>
    <t>Год</t>
  </si>
  <si>
    <t>вводв в эксплуатацию</t>
  </si>
  <si>
    <t>завершение последнего капитального ремонта</t>
  </si>
  <si>
    <t>Материал стен</t>
  </si>
  <si>
    <t>Количество этажей</t>
  </si>
  <si>
    <t>Количество подъездов</t>
  </si>
  <si>
    <t>кв.м</t>
  </si>
  <si>
    <t>Общая площадь МКД, всего</t>
  </si>
  <si>
    <t>Площадь помещений МКД:</t>
  </si>
  <si>
    <t>чел.</t>
  </si>
  <si>
    <t>нет</t>
  </si>
  <si>
    <t>панел.</t>
  </si>
  <si>
    <t>кирпич.</t>
  </si>
  <si>
    <r>
      <t>Количество</t>
    </r>
    <r>
      <rPr>
        <b/>
        <sz val="10"/>
        <color theme="1"/>
        <rFont val="Times New Roman"/>
        <family val="1"/>
        <charset val="204"/>
      </rPr>
      <t xml:space="preserve">  жителей</t>
    </r>
    <r>
      <rPr>
        <sz val="10"/>
        <color theme="1"/>
        <rFont val="Times New Roman"/>
        <family val="1"/>
        <charset val="204"/>
      </rPr>
      <t>, зарегистрированных в МКД на дату утверждения краткосрочного плана</t>
    </r>
  </si>
  <si>
    <t>всего: жилых и нежилых помещений</t>
  </si>
  <si>
    <t>в том числе жилых помещений, находящихся      в собственности граждан</t>
  </si>
  <si>
    <t>к муниципальному краткосрочному плану реализации региональной  программы</t>
  </si>
  <si>
    <t xml:space="preserve"> капитального ремонта общего имущества в многоквартирных домах на территории</t>
  </si>
  <si>
    <t xml:space="preserve">  МОГО "Ухта" на 2018 - 2020 годы</t>
  </si>
  <si>
    <t>Краткосрочный план реализации муниципальной  программы капитального ремонта общего имущества в многоквратирных домах, расположенных на территории МОГО "Ухта" в 2018 году</t>
  </si>
  <si>
    <t>Краткосрочный план реализации муниципальной  программы капитального ремонта общего имущества в многоквратирных домах, расположенных на территории МОГО "Ухта" в 2019 году</t>
  </si>
  <si>
    <t>Краткосрочный план реализации муниципальной  программы капитального ремонта общего имущества в многоквратирных домах, расположенных на территории МОГО "Ухта" в 2020 году</t>
  </si>
  <si>
    <t>г.Ухта, набережная Нефтяников, д.5</t>
  </si>
  <si>
    <t>г.Ухта, ул.Куратова, д.13</t>
  </si>
  <si>
    <t>г.Ухта, пр.Ленина, д.40</t>
  </si>
  <si>
    <t>г. Ухта, пр-т. Космонавтов, д.50</t>
  </si>
  <si>
    <t>г.Ухта, ул.Сенюкова, д.16</t>
  </si>
  <si>
    <t>г.Ухта, ул.Машиностроителей, д.5</t>
  </si>
  <si>
    <t>г. Ухта, пр.Ленина, д.69</t>
  </si>
  <si>
    <t>г.Ухта, ул.Машиностроителей, д. 5а</t>
  </si>
  <si>
    <t>г. Ухта, ул. Куратова, д.20</t>
  </si>
  <si>
    <t>г. Ухта, пр.Ленина, д. 36</t>
  </si>
  <si>
    <t>г. Ухта, ул.Куратова,д. 16</t>
  </si>
  <si>
    <t>г. Ухта, пр.Ленина, д. 31/9</t>
  </si>
  <si>
    <t>г.Ухта, ул.Крымская, д.5</t>
  </si>
  <si>
    <t>г.Ухта, ул.Юбилейная, д. 17</t>
  </si>
  <si>
    <t>г.Ухта, ул.Юбилейная, д. 9</t>
  </si>
  <si>
    <t>г.Ухта, пр-т. Космонавтов, д.44</t>
  </si>
  <si>
    <t>1994-2003</t>
  </si>
  <si>
    <t>г.Ухта, ул.Сенюкова, д.20</t>
  </si>
  <si>
    <t xml:space="preserve">г.Ухта, набережная Нефтяников, д. 6   </t>
  </si>
  <si>
    <t>г.Ухта, ул.Куратова, д. 9</t>
  </si>
  <si>
    <t>г.Ухта, ул.Интернациональная, д. 54</t>
  </si>
  <si>
    <t>г.Ухта, ул.Дзержинского, д.29 (подъезды 5-8)</t>
  </si>
  <si>
    <t>панель</t>
  </si>
  <si>
    <t>г.Ухта, пр.Ленина,д. 46</t>
  </si>
  <si>
    <t>г.Ухта, ул.Куратова, д.2</t>
  </si>
  <si>
    <t xml:space="preserve">г.Ухта, пгт.Водный, ул.Ленина, д.2 </t>
  </si>
  <si>
    <t>рекон. 1997</t>
  </si>
  <si>
    <t>керамзито-бетонные</t>
  </si>
  <si>
    <t>г.Ухта, ул.Крымская, д.3</t>
  </si>
  <si>
    <t xml:space="preserve">г.Ухта, набережная Нефтяников, д.7 </t>
  </si>
  <si>
    <t>г.Ухта, ул.Молодежная, д.12</t>
  </si>
  <si>
    <t>г.Ухта, ул.Куратова, д. 6</t>
  </si>
  <si>
    <t>г.Ухта, ул.Оплеснина, д.5</t>
  </si>
  <si>
    <t>г.Ухта, ул. 30 лет Октября, д.22/12</t>
  </si>
  <si>
    <t>г.Ухта, ул.Печорская, д. 6/1</t>
  </si>
  <si>
    <t>Итого за 2018-2020</t>
  </si>
  <si>
    <t>г.Ухта, ул.Куратова д.19</t>
  </si>
  <si>
    <t>кипич.</t>
  </si>
  <si>
    <t>Итого за 2018</t>
  </si>
  <si>
    <t>Итого за 2019</t>
  </si>
  <si>
    <t>Итого за 2020</t>
  </si>
  <si>
    <t>керамзито-бетонные панели</t>
  </si>
  <si>
    <t>1995-1998</t>
  </si>
  <si>
    <t>г.Ухта, Ленина 65 (подъезды 2-7)</t>
  </si>
  <si>
    <t>г.Ухта, ул.30 лет Октября, д. 19а (1 секция)</t>
  </si>
  <si>
    <t>г. Ухта, ул. Социалистическая,д.9</t>
  </si>
  <si>
    <t>г. Ухта, набережная Нефтяников,д.6а</t>
  </si>
  <si>
    <t>г. Ухта, ул.Советская, д.1</t>
  </si>
  <si>
    <t>Перечень многоквартирных домов, в отношении которых планируется проведение капитального ремонта в рамках муниципального краткосрочного плана реализации региональной программы капитального ремонта общего имущества в многоквартирных домах на территории МОГО "Ухта" на 2018 - 2020 годы</t>
  </si>
  <si>
    <t xml:space="preserve">                               "</t>
  </si>
  <si>
    <t>"Приложение № 1</t>
  </si>
  <si>
    <t>г.Ухта, ст.Ветлосян, д.25</t>
  </si>
  <si>
    <t>г.Ухта, пгт.Боровой, ул.Станционная, д.4</t>
  </si>
  <si>
    <t>арболит.</t>
  </si>
  <si>
    <t xml:space="preserve">Приложение № 1 </t>
  </si>
  <si>
    <t xml:space="preserve">                         </t>
  </si>
  <si>
    <t xml:space="preserve">    к постановлению</t>
  </si>
  <si>
    <t xml:space="preserve">               </t>
  </si>
  <si>
    <t xml:space="preserve">  администрации МОГО "Ухта"</t>
  </si>
  <si>
    <t>от 16 апреля 2018 г. № 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</si>
</sst>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1" xfId="0" applyBorder="1" applyAlignment="1">
      <alignment wrapText="1"/>
    </xf>
    <xf numFmtId="164" fontId="0" fillId="0" borderId="0" xfId="0" applyNumberFormat="1"/>
    <xf numFmtId="0" fontId="6" fillId="2" borderId="6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2" fontId="6" fillId="3" borderId="1" xfId="0" applyNumberFormat="1" applyFont="1" applyFill="1" applyBorder="1" applyAlignment="1">
      <alignment horizontal="center"/>
    </xf>
    <xf numFmtId="1" fontId="6" fillId="3" borderId="1" xfId="0" applyNumberFormat="1" applyFont="1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/>
    </xf>
    <xf numFmtId="2" fontId="5" fillId="3" borderId="1" xfId="0" applyNumberFormat="1" applyFont="1" applyFill="1" applyBorder="1" applyAlignment="1">
      <alignment horizontal="center"/>
    </xf>
    <xf numFmtId="164" fontId="5" fillId="3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/>
    </xf>
    <xf numFmtId="0" fontId="6" fillId="3" borderId="1" xfId="0" applyFont="1" applyFill="1" applyBorder="1"/>
    <xf numFmtId="49" fontId="6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wrapText="1"/>
    </xf>
    <xf numFmtId="0" fontId="7" fillId="0" borderId="1" xfId="0" applyFont="1" applyBorder="1"/>
    <xf numFmtId="0" fontId="8" fillId="0" borderId="1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12" fontId="8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center" wrapText="1"/>
    </xf>
    <xf numFmtId="1" fontId="1" fillId="0" borderId="4" xfId="0" applyNumberFormat="1" applyFont="1" applyBorder="1" applyAlignment="1">
      <alignment horizontal="center"/>
    </xf>
    <xf numFmtId="164" fontId="6" fillId="3" borderId="4" xfId="0" applyNumberFormat="1" applyFont="1" applyFill="1" applyBorder="1" applyAlignment="1">
      <alignment horizontal="left"/>
    </xf>
    <xf numFmtId="1" fontId="6" fillId="0" borderId="4" xfId="0" applyNumberFormat="1" applyFont="1" applyBorder="1" applyAlignment="1">
      <alignment horizontal="center"/>
    </xf>
    <xf numFmtId="164" fontId="6" fillId="0" borderId="4" xfId="0" applyNumberFormat="1" applyFont="1" applyBorder="1" applyAlignment="1">
      <alignment horizontal="center"/>
    </xf>
    <xf numFmtId="164" fontId="6" fillId="3" borderId="1" xfId="0" applyNumberFormat="1" applyFont="1" applyFill="1" applyBorder="1" applyAlignment="1">
      <alignment horizontal="left"/>
    </xf>
    <xf numFmtId="1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left"/>
    </xf>
    <xf numFmtId="164" fontId="1" fillId="0" borderId="1" xfId="0" applyNumberFormat="1" applyFont="1" applyBorder="1" applyAlignment="1">
      <alignment horizontal="left" wrapText="1"/>
    </xf>
    <xf numFmtId="164" fontId="6" fillId="0" borderId="1" xfId="0" applyNumberFormat="1" applyFont="1" applyBorder="1" applyAlignment="1">
      <alignment horizontal="left" wrapText="1"/>
    </xf>
    <xf numFmtId="1" fontId="6" fillId="0" borderId="1" xfId="0" applyNumberFormat="1" applyFont="1" applyBorder="1" applyAlignment="1">
      <alignment horizontal="center" wrapText="1"/>
    </xf>
    <xf numFmtId="1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left"/>
    </xf>
    <xf numFmtId="164" fontId="5" fillId="0" borderId="1" xfId="0" applyNumberFormat="1" applyFont="1" applyBorder="1" applyAlignment="1">
      <alignment horizontal="center"/>
    </xf>
    <xf numFmtId="0" fontId="0" fillId="0" borderId="1" xfId="0" applyFont="1" applyBorder="1"/>
    <xf numFmtId="0" fontId="5" fillId="0" borderId="1" xfId="0" applyFont="1" applyBorder="1"/>
    <xf numFmtId="0" fontId="6" fillId="3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/>
    </xf>
    <xf numFmtId="2" fontId="6" fillId="3" borderId="2" xfId="0" applyNumberFormat="1" applyFont="1" applyFill="1" applyBorder="1" applyAlignment="1">
      <alignment horizontal="center"/>
    </xf>
    <xf numFmtId="2" fontId="6" fillId="3" borderId="2" xfId="0" applyNumberFormat="1" applyFont="1" applyFill="1" applyBorder="1" applyAlignment="1">
      <alignment horizontal="center" wrapText="1"/>
    </xf>
    <xf numFmtId="1" fontId="6" fillId="3" borderId="2" xfId="0" applyNumberFormat="1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 wrapText="1"/>
    </xf>
    <xf numFmtId="2" fontId="5" fillId="0" borderId="1" xfId="0" applyNumberFormat="1" applyFont="1" applyBorder="1" applyAlignment="1">
      <alignment horizontal="center"/>
    </xf>
    <xf numFmtId="0" fontId="10" fillId="0" borderId="0" xfId="0" applyFont="1" applyBorder="1" applyAlignment="1">
      <alignment wrapText="1"/>
    </xf>
    <xf numFmtId="0" fontId="0" fillId="0" borderId="0" xfId="0" applyBorder="1"/>
    <xf numFmtId="0" fontId="10" fillId="0" borderId="0" xfId="0" applyFont="1" applyFill="1"/>
    <xf numFmtId="0" fontId="0" fillId="0" borderId="0" xfId="0" applyFill="1"/>
    <xf numFmtId="0" fontId="10" fillId="0" borderId="0" xfId="0" applyFont="1" applyFill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Fill="1" applyBorder="1" applyAlignment="1">
      <alignment horizontal="right" wrapText="1"/>
    </xf>
    <xf numFmtId="0" fontId="0" fillId="0" borderId="0" xfId="0" applyFill="1" applyAlignment="1"/>
    <xf numFmtId="0" fontId="11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7" fillId="2" borderId="7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wrapText="1"/>
    </xf>
    <xf numFmtId="0" fontId="0" fillId="0" borderId="9" xfId="0" applyFont="1" applyBorder="1" applyAlignment="1">
      <alignment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 textRotation="90"/>
    </xf>
    <xf numFmtId="0" fontId="0" fillId="0" borderId="8" xfId="0" applyFont="1" applyBorder="1" applyAlignment="1">
      <alignment horizontal="center" wrapText="1"/>
    </xf>
    <xf numFmtId="0" fontId="0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/>
    </xf>
    <xf numFmtId="0" fontId="10" fillId="0" borderId="0" xfId="0" applyFont="1"/>
    <xf numFmtId="0" fontId="10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8"/>
  <sheetViews>
    <sheetView tabSelected="1" view="pageBreakPreview" topLeftCell="A26" zoomScale="60" zoomScaleNormal="85" workbookViewId="0">
      <selection activeCell="J4" sqref="J4:K4"/>
    </sheetView>
  </sheetViews>
  <sheetFormatPr defaultRowHeight="15" customHeight="1" x14ac:dyDescent="0.25"/>
  <cols>
    <col min="1" max="1" width="4.42578125" customWidth="1"/>
    <col min="2" max="2" width="38.5703125" customWidth="1"/>
    <col min="3" max="3" width="11.42578125" customWidth="1"/>
    <col min="4" max="4" width="10.28515625" customWidth="1"/>
    <col min="5" max="5" width="11.140625" customWidth="1"/>
    <col min="6" max="6" width="8.5703125" customWidth="1"/>
    <col min="7" max="7" width="7.7109375" customWidth="1"/>
    <col min="8" max="8" width="14.7109375" customWidth="1"/>
    <col min="9" max="9" width="14.5703125" customWidth="1"/>
    <col min="10" max="10" width="17.7109375" customWidth="1"/>
    <col min="11" max="11" width="23.85546875" customWidth="1"/>
    <col min="12" max="12" width="39.7109375" customWidth="1"/>
  </cols>
  <sheetData>
    <row r="1" spans="1:12" s="9" customFormat="1" ht="15" customHeight="1" x14ac:dyDescent="0.25">
      <c r="I1" s="102"/>
      <c r="J1" s="103" t="s">
        <v>78</v>
      </c>
      <c r="K1" s="103"/>
    </row>
    <row r="2" spans="1:12" s="9" customFormat="1" ht="15" customHeight="1" x14ac:dyDescent="0.25">
      <c r="I2" s="102"/>
      <c r="J2" s="103" t="s">
        <v>80</v>
      </c>
      <c r="K2" s="103"/>
    </row>
    <row r="3" spans="1:12" s="9" customFormat="1" ht="15" customHeight="1" x14ac:dyDescent="0.25">
      <c r="I3" s="102"/>
      <c r="J3" s="103" t="s">
        <v>82</v>
      </c>
      <c r="K3" s="103"/>
    </row>
    <row r="4" spans="1:12" s="9" customFormat="1" ht="15" customHeight="1" x14ac:dyDescent="0.25">
      <c r="I4" s="102"/>
      <c r="J4" s="103" t="s">
        <v>83</v>
      </c>
      <c r="K4" s="103"/>
    </row>
    <row r="5" spans="1:12" s="9" customFormat="1" ht="15" hidden="1" customHeight="1" x14ac:dyDescent="0.25">
      <c r="I5" s="75" t="s">
        <v>79</v>
      </c>
      <c r="J5" s="75"/>
      <c r="K5" s="75"/>
    </row>
    <row r="6" spans="1:12" s="9" customFormat="1" ht="15" hidden="1" customHeight="1" x14ac:dyDescent="0.25">
      <c r="I6" s="73"/>
      <c r="J6" s="75" t="s">
        <v>81</v>
      </c>
      <c r="K6" s="75"/>
    </row>
    <row r="7" spans="1:12" ht="15" hidden="1" customHeight="1" x14ac:dyDescent="0.25">
      <c r="I7" s="73"/>
      <c r="J7" s="73"/>
      <c r="K7" s="73"/>
    </row>
    <row r="8" spans="1:12" s="9" customFormat="1" ht="15" customHeight="1" x14ac:dyDescent="0.25">
      <c r="I8" s="74"/>
      <c r="J8" s="74"/>
      <c r="K8" s="73"/>
    </row>
    <row r="9" spans="1:12" ht="15" customHeight="1" x14ac:dyDescent="0.25">
      <c r="I9" s="82" t="s">
        <v>74</v>
      </c>
      <c r="J9" s="82"/>
      <c r="K9" s="83"/>
    </row>
    <row r="10" spans="1:12" ht="15" customHeight="1" x14ac:dyDescent="0.25">
      <c r="C10" s="80" t="s">
        <v>18</v>
      </c>
      <c r="D10" s="80"/>
      <c r="E10" s="80"/>
      <c r="F10" s="80"/>
      <c r="G10" s="80"/>
      <c r="H10" s="80"/>
      <c r="I10" s="80"/>
      <c r="J10" s="80"/>
      <c r="K10" s="81"/>
    </row>
    <row r="11" spans="1:12" ht="15" customHeight="1" x14ac:dyDescent="0.25">
      <c r="C11" s="80" t="s">
        <v>19</v>
      </c>
      <c r="D11" s="80"/>
      <c r="E11" s="80"/>
      <c r="F11" s="80"/>
      <c r="G11" s="80"/>
      <c r="H11" s="80"/>
      <c r="I11" s="80"/>
      <c r="J11" s="80"/>
      <c r="K11" s="81"/>
    </row>
    <row r="12" spans="1:12" ht="15" customHeight="1" x14ac:dyDescent="0.25">
      <c r="B12" s="5"/>
      <c r="C12" s="71"/>
      <c r="D12" s="71"/>
      <c r="E12" s="71"/>
      <c r="F12" s="71"/>
      <c r="G12" s="71"/>
      <c r="H12" s="79" t="s">
        <v>20</v>
      </c>
      <c r="I12" s="79"/>
      <c r="J12" s="79"/>
      <c r="K12" s="79"/>
      <c r="L12" s="4"/>
    </row>
    <row r="13" spans="1:12" ht="15" customHeight="1" x14ac:dyDescent="0.25">
      <c r="B13" s="5"/>
      <c r="C13" s="5"/>
      <c r="D13" s="5"/>
      <c r="E13" s="5"/>
      <c r="F13" s="5"/>
      <c r="G13" s="5"/>
      <c r="H13" s="5"/>
      <c r="I13" s="5"/>
      <c r="J13" s="5"/>
      <c r="K13" s="5"/>
      <c r="L13" s="4"/>
    </row>
    <row r="14" spans="1:12" ht="85.5" customHeight="1" x14ac:dyDescent="0.25">
      <c r="A14" s="84" t="s">
        <v>72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</row>
    <row r="15" spans="1:12" ht="21" customHeight="1" x14ac:dyDescent="0.25">
      <c r="A15" s="99" t="s">
        <v>0</v>
      </c>
      <c r="B15" s="95" t="s">
        <v>1</v>
      </c>
      <c r="C15" s="95" t="s">
        <v>2</v>
      </c>
      <c r="D15" s="95"/>
      <c r="E15" s="101" t="s">
        <v>5</v>
      </c>
      <c r="F15" s="101" t="s">
        <v>6</v>
      </c>
      <c r="G15" s="101" t="s">
        <v>7</v>
      </c>
      <c r="H15" s="96" t="s">
        <v>9</v>
      </c>
      <c r="I15" s="85" t="s">
        <v>10</v>
      </c>
      <c r="J15" s="85"/>
      <c r="K15" s="2"/>
    </row>
    <row r="16" spans="1:12" ht="45" customHeight="1" x14ac:dyDescent="0.25">
      <c r="A16" s="99"/>
      <c r="B16" s="95"/>
      <c r="C16" s="96" t="s">
        <v>3</v>
      </c>
      <c r="D16" s="89" t="s">
        <v>4</v>
      </c>
      <c r="E16" s="101"/>
      <c r="F16" s="101"/>
      <c r="G16" s="101"/>
      <c r="H16" s="97"/>
      <c r="I16" s="91" t="s">
        <v>16</v>
      </c>
      <c r="J16" s="89" t="s">
        <v>17</v>
      </c>
      <c r="K16" s="89" t="s">
        <v>15</v>
      </c>
    </row>
    <row r="17" spans="1:11" ht="76.5" customHeight="1" x14ac:dyDescent="0.25">
      <c r="A17" s="99"/>
      <c r="B17" s="95"/>
      <c r="C17" s="97"/>
      <c r="D17" s="100"/>
      <c r="E17" s="101"/>
      <c r="F17" s="101"/>
      <c r="G17" s="101"/>
      <c r="H17" s="98"/>
      <c r="I17" s="92"/>
      <c r="J17" s="90"/>
      <c r="K17" s="90"/>
    </row>
    <row r="18" spans="1:11" ht="15" customHeight="1" x14ac:dyDescent="0.25">
      <c r="A18" s="99"/>
      <c r="B18" s="95"/>
      <c r="C18" s="98"/>
      <c r="D18" s="90"/>
      <c r="E18" s="101"/>
      <c r="F18" s="101"/>
      <c r="G18" s="101"/>
      <c r="H18" s="1" t="s">
        <v>8</v>
      </c>
      <c r="I18" s="1" t="s">
        <v>8</v>
      </c>
      <c r="J18" s="1" t="s">
        <v>8</v>
      </c>
      <c r="K18" s="1" t="s">
        <v>11</v>
      </c>
    </row>
    <row r="19" spans="1:11" ht="15" customHeight="1" x14ac:dyDescent="0.25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3">
        <v>10</v>
      </c>
      <c r="K19" s="3">
        <v>11</v>
      </c>
    </row>
    <row r="20" spans="1:11" s="7" customFormat="1" ht="33.75" customHeight="1" x14ac:dyDescent="0.25">
      <c r="A20" s="76" t="s">
        <v>21</v>
      </c>
      <c r="B20" s="93"/>
      <c r="C20" s="93"/>
      <c r="D20" s="93"/>
      <c r="E20" s="93"/>
      <c r="F20" s="93"/>
      <c r="G20" s="93"/>
      <c r="H20" s="93"/>
      <c r="I20" s="93"/>
      <c r="J20" s="93"/>
      <c r="K20" s="94"/>
    </row>
    <row r="21" spans="1:11" s="6" customFormat="1" ht="15" customHeight="1" x14ac:dyDescent="0.25">
      <c r="A21" s="12">
        <v>1</v>
      </c>
      <c r="B21" s="13" t="s">
        <v>24</v>
      </c>
      <c r="C21" s="14">
        <v>1987</v>
      </c>
      <c r="D21" s="15" t="s">
        <v>12</v>
      </c>
      <c r="E21" s="16" t="s">
        <v>13</v>
      </c>
      <c r="F21" s="16">
        <v>9</v>
      </c>
      <c r="G21" s="16">
        <v>3</v>
      </c>
      <c r="H21" s="17">
        <v>7441</v>
      </c>
      <c r="I21" s="17">
        <v>6046.9</v>
      </c>
      <c r="J21" s="17">
        <v>5934</v>
      </c>
      <c r="K21" s="18">
        <v>237</v>
      </c>
    </row>
    <row r="22" spans="1:11" s="6" customFormat="1" ht="15" customHeight="1" x14ac:dyDescent="0.25">
      <c r="A22" s="19">
        <v>2</v>
      </c>
      <c r="B22" s="13" t="s">
        <v>25</v>
      </c>
      <c r="C22" s="14">
        <v>1990</v>
      </c>
      <c r="D22" s="16" t="s">
        <v>12</v>
      </c>
      <c r="E22" s="16" t="s">
        <v>13</v>
      </c>
      <c r="F22" s="16">
        <v>9</v>
      </c>
      <c r="G22" s="16">
        <v>2</v>
      </c>
      <c r="H22" s="17">
        <v>5056.1000000000004</v>
      </c>
      <c r="I22" s="17">
        <v>4150.7</v>
      </c>
      <c r="J22" s="17">
        <v>4150.7</v>
      </c>
      <c r="K22" s="18">
        <v>156</v>
      </c>
    </row>
    <row r="23" spans="1:11" s="6" customFormat="1" ht="15" customHeight="1" x14ac:dyDescent="0.25">
      <c r="A23" s="12">
        <v>3</v>
      </c>
      <c r="B23" s="13" t="s">
        <v>26</v>
      </c>
      <c r="C23" s="14">
        <v>1990</v>
      </c>
      <c r="D23" s="16" t="s">
        <v>12</v>
      </c>
      <c r="E23" s="16" t="s">
        <v>14</v>
      </c>
      <c r="F23" s="16">
        <v>9</v>
      </c>
      <c r="G23" s="16">
        <v>8</v>
      </c>
      <c r="H23" s="17">
        <v>19844.099999999999</v>
      </c>
      <c r="I23" s="17">
        <v>16266.1</v>
      </c>
      <c r="J23" s="17">
        <v>14743.4</v>
      </c>
      <c r="K23" s="18">
        <v>575</v>
      </c>
    </row>
    <row r="24" spans="1:11" s="6" customFormat="1" ht="15" customHeight="1" x14ac:dyDescent="0.25">
      <c r="A24" s="12">
        <v>4</v>
      </c>
      <c r="B24" s="13" t="s">
        <v>27</v>
      </c>
      <c r="C24" s="20">
        <v>1991</v>
      </c>
      <c r="D24" s="16" t="s">
        <v>12</v>
      </c>
      <c r="E24" s="16" t="s">
        <v>14</v>
      </c>
      <c r="F24" s="16">
        <v>9</v>
      </c>
      <c r="G24" s="16">
        <v>2</v>
      </c>
      <c r="H24" s="17">
        <v>5068.8999999999996</v>
      </c>
      <c r="I24" s="17">
        <v>4151</v>
      </c>
      <c r="J24" s="17">
        <v>3911.5</v>
      </c>
      <c r="K24" s="18">
        <v>123</v>
      </c>
    </row>
    <row r="25" spans="1:11" s="8" customFormat="1" ht="15" customHeight="1" x14ac:dyDescent="0.25">
      <c r="A25" s="19">
        <v>5</v>
      </c>
      <c r="B25" s="13" t="s">
        <v>47</v>
      </c>
      <c r="C25" s="20">
        <v>1988</v>
      </c>
      <c r="D25" s="16" t="s">
        <v>12</v>
      </c>
      <c r="E25" s="16" t="s">
        <v>13</v>
      </c>
      <c r="F25" s="16">
        <v>9</v>
      </c>
      <c r="G25" s="16">
        <v>4</v>
      </c>
      <c r="H25" s="17">
        <v>10179.700000000001</v>
      </c>
      <c r="I25" s="17">
        <v>8319.7000000000007</v>
      </c>
      <c r="J25" s="17">
        <v>8067</v>
      </c>
      <c r="K25" s="18">
        <v>325</v>
      </c>
    </row>
    <row r="26" spans="1:11" s="8" customFormat="1" ht="15" customHeight="1" x14ac:dyDescent="0.25">
      <c r="A26" s="12">
        <v>6</v>
      </c>
      <c r="B26" s="13" t="s">
        <v>48</v>
      </c>
      <c r="C26" s="20">
        <v>1989</v>
      </c>
      <c r="D26" s="16" t="s">
        <v>12</v>
      </c>
      <c r="E26" s="16" t="s">
        <v>13</v>
      </c>
      <c r="F26" s="16">
        <v>9</v>
      </c>
      <c r="G26" s="16">
        <v>2</v>
      </c>
      <c r="H26" s="17">
        <v>5227.3999999999996</v>
      </c>
      <c r="I26" s="17">
        <v>4279.3</v>
      </c>
      <c r="J26" s="17">
        <v>4119.5</v>
      </c>
      <c r="K26" s="18">
        <v>157</v>
      </c>
    </row>
    <row r="27" spans="1:11" s="6" customFormat="1" ht="15" customHeight="1" x14ac:dyDescent="0.25">
      <c r="A27" s="12">
        <v>7</v>
      </c>
      <c r="B27" s="13" t="s">
        <v>28</v>
      </c>
      <c r="C27" s="20">
        <v>1987</v>
      </c>
      <c r="D27" s="16" t="s">
        <v>12</v>
      </c>
      <c r="E27" s="16" t="s">
        <v>46</v>
      </c>
      <c r="F27" s="16">
        <v>9</v>
      </c>
      <c r="G27" s="16">
        <v>2</v>
      </c>
      <c r="H27" s="17">
        <v>4636.6000000000004</v>
      </c>
      <c r="I27" s="17">
        <v>3581</v>
      </c>
      <c r="J27" s="17">
        <v>3378.8</v>
      </c>
      <c r="K27" s="18">
        <v>150</v>
      </c>
    </row>
    <row r="28" spans="1:11" s="6" customFormat="1" ht="15" customHeight="1" x14ac:dyDescent="0.25">
      <c r="A28" s="19">
        <v>8</v>
      </c>
      <c r="B28" s="13" t="s">
        <v>29</v>
      </c>
      <c r="C28" s="20">
        <v>1987</v>
      </c>
      <c r="D28" s="16" t="s">
        <v>12</v>
      </c>
      <c r="E28" s="16" t="s">
        <v>13</v>
      </c>
      <c r="F28" s="16">
        <v>9</v>
      </c>
      <c r="G28" s="16">
        <v>2</v>
      </c>
      <c r="H28" s="17">
        <v>4989</v>
      </c>
      <c r="I28" s="17">
        <v>3898</v>
      </c>
      <c r="J28" s="17">
        <v>3613.7</v>
      </c>
      <c r="K28" s="18">
        <v>164</v>
      </c>
    </row>
    <row r="29" spans="1:11" s="9" customFormat="1" ht="15" customHeight="1" x14ac:dyDescent="0.25">
      <c r="A29" s="12">
        <v>9</v>
      </c>
      <c r="B29" s="13" t="s">
        <v>60</v>
      </c>
      <c r="C29" s="20">
        <v>1993</v>
      </c>
      <c r="D29" s="16" t="s">
        <v>12</v>
      </c>
      <c r="E29" s="16" t="s">
        <v>13</v>
      </c>
      <c r="F29" s="16">
        <v>9</v>
      </c>
      <c r="G29" s="16">
        <v>2</v>
      </c>
      <c r="H29" s="17">
        <v>5666.6</v>
      </c>
      <c r="I29" s="17">
        <v>4674.3999999999996</v>
      </c>
      <c r="J29" s="17">
        <v>4605.3999999999996</v>
      </c>
      <c r="K29" s="18">
        <v>188</v>
      </c>
    </row>
    <row r="30" spans="1:11" s="6" customFormat="1" ht="15" customHeight="1" x14ac:dyDescent="0.25">
      <c r="A30" s="12">
        <v>10</v>
      </c>
      <c r="B30" s="13" t="s">
        <v>30</v>
      </c>
      <c r="C30" s="20">
        <v>1987</v>
      </c>
      <c r="D30" s="16" t="s">
        <v>12</v>
      </c>
      <c r="E30" s="16" t="s">
        <v>13</v>
      </c>
      <c r="F30" s="16">
        <v>9</v>
      </c>
      <c r="G30" s="16">
        <v>2</v>
      </c>
      <c r="H30" s="17">
        <v>5155.7</v>
      </c>
      <c r="I30" s="17">
        <v>4306.3</v>
      </c>
      <c r="J30" s="17">
        <v>4202</v>
      </c>
      <c r="K30" s="18">
        <v>179</v>
      </c>
    </row>
    <row r="31" spans="1:11" s="6" customFormat="1" ht="15" customHeight="1" x14ac:dyDescent="0.25">
      <c r="A31" s="19">
        <v>11</v>
      </c>
      <c r="B31" s="13" t="s">
        <v>31</v>
      </c>
      <c r="C31" s="14">
        <v>1991</v>
      </c>
      <c r="D31" s="16" t="s">
        <v>12</v>
      </c>
      <c r="E31" s="16" t="s">
        <v>14</v>
      </c>
      <c r="F31" s="16">
        <v>9</v>
      </c>
      <c r="G31" s="16">
        <v>1</v>
      </c>
      <c r="H31" s="17">
        <v>3067.2</v>
      </c>
      <c r="I31" s="17">
        <v>2470.6999999999998</v>
      </c>
      <c r="J31" s="17">
        <v>2397.8000000000002</v>
      </c>
      <c r="K31" s="18">
        <v>91</v>
      </c>
    </row>
    <row r="32" spans="1:11" s="6" customFormat="1" ht="22.5" customHeight="1" x14ac:dyDescent="0.25">
      <c r="A32" s="12">
        <v>12</v>
      </c>
      <c r="B32" s="64" t="s">
        <v>67</v>
      </c>
      <c r="C32" s="69">
        <v>1989</v>
      </c>
      <c r="D32" s="65" t="s">
        <v>12</v>
      </c>
      <c r="E32" s="65" t="s">
        <v>14</v>
      </c>
      <c r="F32" s="65">
        <v>9</v>
      </c>
      <c r="G32" s="65">
        <v>7</v>
      </c>
      <c r="H32" s="66">
        <v>17848.3</v>
      </c>
      <c r="I32" s="67">
        <v>14068</v>
      </c>
      <c r="J32" s="66">
        <v>12658.9</v>
      </c>
      <c r="K32" s="68">
        <v>491</v>
      </c>
    </row>
    <row r="33" spans="1:12" s="6" customFormat="1" ht="15.75" customHeight="1" x14ac:dyDescent="0.25">
      <c r="A33" s="22">
        <v>13</v>
      </c>
      <c r="B33" s="13" t="s">
        <v>49</v>
      </c>
      <c r="C33" s="20">
        <v>1964</v>
      </c>
      <c r="D33" s="21" t="s">
        <v>50</v>
      </c>
      <c r="E33" s="16" t="s">
        <v>14</v>
      </c>
      <c r="F33" s="16">
        <v>2</v>
      </c>
      <c r="G33" s="16">
        <v>5</v>
      </c>
      <c r="H33" s="17">
        <v>789.5</v>
      </c>
      <c r="I33" s="17">
        <v>689</v>
      </c>
      <c r="J33" s="17">
        <v>189.9</v>
      </c>
      <c r="K33" s="18">
        <v>36</v>
      </c>
    </row>
    <row r="34" spans="1:12" s="9" customFormat="1" ht="16.5" customHeight="1" x14ac:dyDescent="0.25">
      <c r="A34" s="22">
        <v>14</v>
      </c>
      <c r="B34" s="13" t="s">
        <v>75</v>
      </c>
      <c r="C34" s="20">
        <v>1975</v>
      </c>
      <c r="D34" s="21" t="s">
        <v>12</v>
      </c>
      <c r="E34" s="16" t="s">
        <v>14</v>
      </c>
      <c r="F34" s="16">
        <v>5</v>
      </c>
      <c r="G34" s="16">
        <v>6</v>
      </c>
      <c r="H34" s="17">
        <v>5128.7</v>
      </c>
      <c r="I34" s="17">
        <v>4510.2</v>
      </c>
      <c r="J34" s="17">
        <v>834.2</v>
      </c>
      <c r="K34" s="18">
        <v>213</v>
      </c>
    </row>
    <row r="35" spans="1:12" s="9" customFormat="1" ht="54" customHeight="1" x14ac:dyDescent="0.25">
      <c r="A35" s="22">
        <v>15</v>
      </c>
      <c r="B35" s="13" t="s">
        <v>76</v>
      </c>
      <c r="C35" s="20">
        <v>1977</v>
      </c>
      <c r="D35" s="21" t="s">
        <v>12</v>
      </c>
      <c r="E35" s="16" t="s">
        <v>77</v>
      </c>
      <c r="F35" s="16">
        <v>2</v>
      </c>
      <c r="G35" s="16">
        <v>2</v>
      </c>
      <c r="H35" s="17">
        <v>511.6</v>
      </c>
      <c r="I35" s="17">
        <v>472.4</v>
      </c>
      <c r="J35" s="17">
        <v>185.4</v>
      </c>
      <c r="K35" s="18">
        <v>17</v>
      </c>
      <c r="L35" s="4"/>
    </row>
    <row r="36" spans="1:12" s="7" customFormat="1" ht="17.25" customHeight="1" x14ac:dyDescent="0.25">
      <c r="A36" s="22"/>
      <c r="B36" s="23" t="s">
        <v>62</v>
      </c>
      <c r="C36" s="24"/>
      <c r="D36" s="25"/>
      <c r="E36" s="25"/>
      <c r="F36" s="25"/>
      <c r="G36" s="25"/>
      <c r="H36" s="26">
        <f>SUM(H21:H35)</f>
        <v>100610.40000000001</v>
      </c>
      <c r="I36" s="27">
        <f>SUM(I21:I35)</f>
        <v>81883.7</v>
      </c>
      <c r="J36" s="27">
        <f>SUM(J21:J35)</f>
        <v>72992.199999999983</v>
      </c>
      <c r="K36" s="27">
        <f>SUM(K21:K35)</f>
        <v>3102</v>
      </c>
    </row>
    <row r="37" spans="1:12" s="7" customFormat="1" ht="36.75" customHeight="1" x14ac:dyDescent="0.25">
      <c r="A37" s="86" t="s">
        <v>22</v>
      </c>
      <c r="B37" s="87"/>
      <c r="C37" s="87"/>
      <c r="D37" s="87"/>
      <c r="E37" s="87"/>
      <c r="F37" s="87"/>
      <c r="G37" s="87"/>
      <c r="H37" s="87"/>
      <c r="I37" s="87"/>
      <c r="J37" s="87"/>
      <c r="K37" s="88"/>
    </row>
    <row r="38" spans="1:12" s="8" customFormat="1" ht="15" customHeight="1" x14ac:dyDescent="0.25">
      <c r="A38" s="28">
        <v>1</v>
      </c>
      <c r="B38" s="29" t="s">
        <v>41</v>
      </c>
      <c r="C38" s="30">
        <v>1986</v>
      </c>
      <c r="D38" s="30" t="s">
        <v>12</v>
      </c>
      <c r="E38" s="30" t="s">
        <v>13</v>
      </c>
      <c r="F38" s="30">
        <v>9</v>
      </c>
      <c r="G38" s="30">
        <v>4</v>
      </c>
      <c r="H38" s="30">
        <v>9810.2999999999993</v>
      </c>
      <c r="I38" s="30">
        <v>7736.9</v>
      </c>
      <c r="J38" s="30">
        <v>7487.1</v>
      </c>
      <c r="K38" s="31">
        <v>326</v>
      </c>
    </row>
    <row r="39" spans="1:12" s="8" customFormat="1" ht="15" customHeight="1" x14ac:dyDescent="0.25">
      <c r="A39" s="28">
        <v>2</v>
      </c>
      <c r="B39" s="33" t="s">
        <v>42</v>
      </c>
      <c r="C39" s="30">
        <v>1987</v>
      </c>
      <c r="D39" s="30" t="s">
        <v>12</v>
      </c>
      <c r="E39" s="30" t="s">
        <v>13</v>
      </c>
      <c r="F39" s="30">
        <v>9</v>
      </c>
      <c r="G39" s="30">
        <v>3</v>
      </c>
      <c r="H39" s="30">
        <v>7450.4</v>
      </c>
      <c r="I39" s="30">
        <v>6123.1</v>
      </c>
      <c r="J39" s="31">
        <v>6008.9</v>
      </c>
      <c r="K39" s="31">
        <v>224</v>
      </c>
    </row>
    <row r="40" spans="1:12" ht="15" customHeight="1" x14ac:dyDescent="0.25">
      <c r="A40" s="28">
        <v>3</v>
      </c>
      <c r="B40" s="35" t="s">
        <v>32</v>
      </c>
      <c r="C40" s="16">
        <v>1990</v>
      </c>
      <c r="D40" s="36" t="s">
        <v>12</v>
      </c>
      <c r="E40" s="16" t="s">
        <v>13</v>
      </c>
      <c r="F40" s="16">
        <v>9</v>
      </c>
      <c r="G40" s="16">
        <v>5</v>
      </c>
      <c r="H40" s="17">
        <v>13112.9</v>
      </c>
      <c r="I40" s="17">
        <v>10958.1</v>
      </c>
      <c r="J40" s="17">
        <v>10820.3</v>
      </c>
      <c r="K40" s="18">
        <v>436</v>
      </c>
    </row>
    <row r="41" spans="1:12" ht="47.25" customHeight="1" x14ac:dyDescent="0.25">
      <c r="A41" s="28">
        <v>4</v>
      </c>
      <c r="B41" s="37" t="s">
        <v>69</v>
      </c>
      <c r="C41" s="16">
        <v>1987</v>
      </c>
      <c r="D41" s="36" t="s">
        <v>12</v>
      </c>
      <c r="E41" s="21" t="s">
        <v>51</v>
      </c>
      <c r="F41" s="16">
        <v>9</v>
      </c>
      <c r="G41" s="16">
        <v>3</v>
      </c>
      <c r="H41" s="17">
        <v>7479</v>
      </c>
      <c r="I41" s="17">
        <v>6285</v>
      </c>
      <c r="J41" s="17">
        <v>6075.4</v>
      </c>
      <c r="K41" s="18">
        <v>288</v>
      </c>
    </row>
    <row r="42" spans="1:12" ht="15" customHeight="1" x14ac:dyDescent="0.25">
      <c r="A42" s="28">
        <v>5</v>
      </c>
      <c r="B42" s="37" t="s">
        <v>70</v>
      </c>
      <c r="C42" s="16">
        <v>1991</v>
      </c>
      <c r="D42" s="36" t="s">
        <v>12</v>
      </c>
      <c r="E42" s="16" t="s">
        <v>13</v>
      </c>
      <c r="F42" s="16">
        <v>9</v>
      </c>
      <c r="G42" s="16">
        <v>3</v>
      </c>
      <c r="H42" s="17">
        <v>7480.3</v>
      </c>
      <c r="I42" s="17">
        <v>6152.4</v>
      </c>
      <c r="J42" s="17">
        <v>5911.7</v>
      </c>
      <c r="K42" s="18">
        <v>248</v>
      </c>
    </row>
    <row r="43" spans="1:12" s="8" customFormat="1" ht="15" customHeight="1" x14ac:dyDescent="0.25">
      <c r="A43" s="28">
        <v>6</v>
      </c>
      <c r="B43" s="37" t="s">
        <v>43</v>
      </c>
      <c r="C43" s="16">
        <v>1989</v>
      </c>
      <c r="D43" s="36" t="s">
        <v>12</v>
      </c>
      <c r="E43" s="16" t="s">
        <v>13</v>
      </c>
      <c r="F43" s="16">
        <v>9</v>
      </c>
      <c r="G43" s="16">
        <v>2</v>
      </c>
      <c r="H43" s="17">
        <v>5132.7</v>
      </c>
      <c r="I43" s="17">
        <v>4268.3999999999996</v>
      </c>
      <c r="J43" s="17">
        <v>4268.3999999999996</v>
      </c>
      <c r="K43" s="18">
        <v>175</v>
      </c>
    </row>
    <row r="44" spans="1:12" s="8" customFormat="1" ht="15" customHeight="1" x14ac:dyDescent="0.25">
      <c r="A44" s="28">
        <v>7</v>
      </c>
      <c r="B44" s="37" t="s">
        <v>52</v>
      </c>
      <c r="C44" s="16">
        <v>1972</v>
      </c>
      <c r="D44" s="36" t="s">
        <v>12</v>
      </c>
      <c r="E44" s="16" t="s">
        <v>14</v>
      </c>
      <c r="F44" s="16">
        <v>9</v>
      </c>
      <c r="G44" s="16">
        <v>1</v>
      </c>
      <c r="H44" s="17">
        <v>3004.6</v>
      </c>
      <c r="I44" s="17">
        <v>2399.8000000000002</v>
      </c>
      <c r="J44" s="17">
        <v>1991.8</v>
      </c>
      <c r="K44" s="18">
        <v>82</v>
      </c>
    </row>
    <row r="45" spans="1:12" ht="15" customHeight="1" x14ac:dyDescent="0.25">
      <c r="A45" s="28">
        <v>8</v>
      </c>
      <c r="B45" s="35" t="s">
        <v>33</v>
      </c>
      <c r="C45" s="16">
        <v>1994</v>
      </c>
      <c r="D45" s="36" t="s">
        <v>12</v>
      </c>
      <c r="E45" s="16" t="s">
        <v>14</v>
      </c>
      <c r="F45" s="16">
        <v>10</v>
      </c>
      <c r="G45" s="16">
        <v>4</v>
      </c>
      <c r="H45" s="17">
        <v>12269.2</v>
      </c>
      <c r="I45" s="17">
        <v>10137.1</v>
      </c>
      <c r="J45" s="17">
        <v>8202.5</v>
      </c>
      <c r="K45" s="18">
        <v>326</v>
      </c>
    </row>
    <row r="46" spans="1:12" ht="15" customHeight="1" x14ac:dyDescent="0.25">
      <c r="A46" s="28">
        <v>9</v>
      </c>
      <c r="B46" s="35" t="s">
        <v>34</v>
      </c>
      <c r="C46" s="16">
        <v>1994</v>
      </c>
      <c r="D46" s="36" t="s">
        <v>12</v>
      </c>
      <c r="E46" s="16" t="s">
        <v>14</v>
      </c>
      <c r="F46" s="16">
        <v>9</v>
      </c>
      <c r="G46" s="16">
        <v>2</v>
      </c>
      <c r="H46" s="17">
        <v>5879.5</v>
      </c>
      <c r="I46" s="17">
        <v>4869.8</v>
      </c>
      <c r="J46" s="17">
        <v>4306.1000000000004</v>
      </c>
      <c r="K46" s="18">
        <v>200</v>
      </c>
    </row>
    <row r="47" spans="1:12" ht="15" customHeight="1" x14ac:dyDescent="0.25">
      <c r="A47" s="28">
        <v>10</v>
      </c>
      <c r="B47" s="37" t="s">
        <v>53</v>
      </c>
      <c r="C47" s="16">
        <v>1988</v>
      </c>
      <c r="D47" s="36" t="s">
        <v>12</v>
      </c>
      <c r="E47" s="16" t="s">
        <v>13</v>
      </c>
      <c r="F47" s="16">
        <v>9</v>
      </c>
      <c r="G47" s="16">
        <v>2</v>
      </c>
      <c r="H47" s="17">
        <v>4480.1000000000004</v>
      </c>
      <c r="I47" s="17">
        <v>3603</v>
      </c>
      <c r="J47" s="17">
        <v>3506.3</v>
      </c>
      <c r="K47" s="18">
        <v>128</v>
      </c>
    </row>
    <row r="48" spans="1:12" ht="15" customHeight="1" x14ac:dyDescent="0.25">
      <c r="A48" s="28">
        <v>11</v>
      </c>
      <c r="B48" s="35" t="s">
        <v>54</v>
      </c>
      <c r="C48" s="16">
        <v>1972</v>
      </c>
      <c r="D48" s="36" t="s">
        <v>12</v>
      </c>
      <c r="E48" s="16" t="s">
        <v>14</v>
      </c>
      <c r="F48" s="16">
        <v>3</v>
      </c>
      <c r="G48" s="16">
        <v>3</v>
      </c>
      <c r="H48" s="17">
        <v>1328.8</v>
      </c>
      <c r="I48" s="17">
        <v>1328.8</v>
      </c>
      <c r="J48" s="17">
        <v>1270.4000000000001</v>
      </c>
      <c r="K48" s="18">
        <v>74</v>
      </c>
    </row>
    <row r="49" spans="1:21" s="9" customFormat="1" ht="15" customHeight="1" x14ac:dyDescent="0.25">
      <c r="A49" s="28">
        <v>12</v>
      </c>
      <c r="B49" s="35" t="s">
        <v>58</v>
      </c>
      <c r="C49" s="16">
        <v>1985</v>
      </c>
      <c r="D49" s="36" t="s">
        <v>12</v>
      </c>
      <c r="E49" s="16" t="s">
        <v>61</v>
      </c>
      <c r="F49" s="16">
        <v>2</v>
      </c>
      <c r="G49" s="16">
        <v>2</v>
      </c>
      <c r="H49" s="17">
        <v>255.8</v>
      </c>
      <c r="I49" s="17">
        <v>255.8</v>
      </c>
      <c r="J49" s="17">
        <v>192.9</v>
      </c>
      <c r="K49" s="18">
        <v>11</v>
      </c>
    </row>
    <row r="50" spans="1:21" ht="15" customHeight="1" x14ac:dyDescent="0.25">
      <c r="A50" s="30"/>
      <c r="B50" s="38" t="s">
        <v>63</v>
      </c>
      <c r="C50" s="39"/>
      <c r="D50" s="40"/>
      <c r="E50" s="39"/>
      <c r="F50" s="41"/>
      <c r="G50" s="42"/>
      <c r="H50" s="43">
        <f>SUM(H38:H49)</f>
        <v>77683.600000000006</v>
      </c>
      <c r="I50" s="43">
        <f>SUM(I38:I49)</f>
        <v>64118.200000000012</v>
      </c>
      <c r="J50" s="44">
        <f>J38+J39+J40+J41+J42+J43+J44+J46+J47+J48+J49+J45</f>
        <v>60041.8</v>
      </c>
      <c r="K50" s="44">
        <f>SUM(K38:K49)</f>
        <v>2518</v>
      </c>
    </row>
    <row r="51" spans="1:21" s="4" customFormat="1" ht="30.75" customHeight="1" x14ac:dyDescent="0.25">
      <c r="A51" s="76" t="s">
        <v>23</v>
      </c>
      <c r="B51" s="77"/>
      <c r="C51" s="77"/>
      <c r="D51" s="77"/>
      <c r="E51" s="77"/>
      <c r="F51" s="77"/>
      <c r="G51" s="77"/>
      <c r="H51" s="77"/>
      <c r="I51" s="77"/>
      <c r="J51" s="77"/>
      <c r="K51" s="78"/>
    </row>
    <row r="52" spans="1:21" s="10" customFormat="1" ht="15" customHeight="1" x14ac:dyDescent="0.25">
      <c r="A52" s="45">
        <v>1</v>
      </c>
      <c r="B52" s="46" t="s">
        <v>44</v>
      </c>
      <c r="C52" s="45">
        <v>1994</v>
      </c>
      <c r="D52" s="45" t="s">
        <v>12</v>
      </c>
      <c r="E52" s="45" t="s">
        <v>65</v>
      </c>
      <c r="F52" s="45">
        <v>9</v>
      </c>
      <c r="G52" s="45">
        <v>2</v>
      </c>
      <c r="H52" s="45">
        <v>5227.3999999999996</v>
      </c>
      <c r="I52" s="47">
        <v>4390</v>
      </c>
      <c r="J52" s="45">
        <v>4161.8</v>
      </c>
      <c r="K52" s="45">
        <v>174</v>
      </c>
      <c r="L52" s="5"/>
      <c r="M52" s="5"/>
      <c r="N52" s="5"/>
      <c r="O52" s="5"/>
      <c r="P52" s="5"/>
      <c r="Q52" s="5"/>
      <c r="R52" s="5"/>
      <c r="S52" s="5"/>
      <c r="T52" s="5"/>
      <c r="U52" s="5"/>
    </row>
    <row r="53" spans="1:21" ht="15" customHeight="1" x14ac:dyDescent="0.25">
      <c r="A53" s="48">
        <v>2</v>
      </c>
      <c r="B53" s="49" t="s">
        <v>71</v>
      </c>
      <c r="C53" s="50">
        <v>1995</v>
      </c>
      <c r="D53" s="51" t="s">
        <v>12</v>
      </c>
      <c r="E53" s="51" t="s">
        <v>14</v>
      </c>
      <c r="F53" s="50">
        <v>9</v>
      </c>
      <c r="G53" s="50">
        <v>4</v>
      </c>
      <c r="H53" s="51">
        <v>9214</v>
      </c>
      <c r="I53" s="51">
        <v>8268.2000000000007</v>
      </c>
      <c r="J53" s="51">
        <v>7648.3</v>
      </c>
      <c r="K53" s="51">
        <v>149</v>
      </c>
      <c r="L53" s="5"/>
      <c r="M53" s="5"/>
      <c r="N53" s="5"/>
      <c r="O53" s="72"/>
      <c r="P53" s="72"/>
      <c r="Q53" s="72"/>
      <c r="R53" s="72"/>
      <c r="S53" s="72"/>
      <c r="T53" s="72"/>
      <c r="U53" s="72"/>
    </row>
    <row r="54" spans="1:21" ht="15" customHeight="1" x14ac:dyDescent="0.25">
      <c r="A54" s="45">
        <v>3</v>
      </c>
      <c r="B54" s="52" t="s">
        <v>35</v>
      </c>
      <c r="C54" s="53">
        <v>1973</v>
      </c>
      <c r="D54" s="34" t="s">
        <v>12</v>
      </c>
      <c r="E54" s="34" t="s">
        <v>14</v>
      </c>
      <c r="F54" s="53">
        <v>9</v>
      </c>
      <c r="G54" s="53">
        <v>1</v>
      </c>
      <c r="H54" s="34">
        <v>3823.1</v>
      </c>
      <c r="I54" s="34">
        <v>3462.8</v>
      </c>
      <c r="J54" s="34">
        <v>1997.4</v>
      </c>
      <c r="K54" s="34">
        <v>94</v>
      </c>
      <c r="L54" s="72"/>
      <c r="M54" s="72"/>
      <c r="N54" s="72"/>
      <c r="O54" s="72"/>
      <c r="P54" s="72"/>
      <c r="Q54" s="72"/>
      <c r="R54" s="72"/>
      <c r="S54" s="72"/>
      <c r="T54" s="72"/>
      <c r="U54" s="72"/>
    </row>
    <row r="55" spans="1:21" ht="15" customHeight="1" x14ac:dyDescent="0.25">
      <c r="A55" s="48">
        <v>4</v>
      </c>
      <c r="B55" s="54" t="s">
        <v>36</v>
      </c>
      <c r="C55" s="53">
        <v>1974</v>
      </c>
      <c r="D55" s="34" t="s">
        <v>12</v>
      </c>
      <c r="E55" s="34" t="s">
        <v>14</v>
      </c>
      <c r="F55" s="53">
        <v>9</v>
      </c>
      <c r="G55" s="53">
        <v>1</v>
      </c>
      <c r="H55" s="34">
        <v>3021.4</v>
      </c>
      <c r="I55" s="34">
        <v>2394.8000000000002</v>
      </c>
      <c r="J55" s="34">
        <v>2194.6999999999998</v>
      </c>
      <c r="K55" s="34">
        <v>91</v>
      </c>
    </row>
    <row r="56" spans="1:21" ht="15" customHeight="1" x14ac:dyDescent="0.25">
      <c r="A56" s="45">
        <v>5</v>
      </c>
      <c r="B56" s="54" t="s">
        <v>37</v>
      </c>
      <c r="C56" s="53">
        <v>1974</v>
      </c>
      <c r="D56" s="34" t="s">
        <v>12</v>
      </c>
      <c r="E56" s="34" t="s">
        <v>14</v>
      </c>
      <c r="F56" s="53">
        <v>9</v>
      </c>
      <c r="G56" s="53">
        <v>1</v>
      </c>
      <c r="H56" s="34">
        <v>2991.2</v>
      </c>
      <c r="I56" s="34">
        <v>2378.1999999999998</v>
      </c>
      <c r="J56" s="34">
        <v>2292.1</v>
      </c>
      <c r="K56" s="34">
        <v>73</v>
      </c>
    </row>
    <row r="57" spans="1:21" ht="15" customHeight="1" x14ac:dyDescent="0.25">
      <c r="A57" s="48">
        <v>6</v>
      </c>
      <c r="B57" s="54" t="s">
        <v>38</v>
      </c>
      <c r="C57" s="53">
        <v>1975</v>
      </c>
      <c r="D57" s="34" t="s">
        <v>12</v>
      </c>
      <c r="E57" s="34" t="s">
        <v>14</v>
      </c>
      <c r="F57" s="53">
        <v>9</v>
      </c>
      <c r="G57" s="53">
        <v>1</v>
      </c>
      <c r="H57" s="34">
        <v>3410</v>
      </c>
      <c r="I57" s="34">
        <v>3133.1</v>
      </c>
      <c r="J57" s="34">
        <v>2096.9</v>
      </c>
      <c r="K57" s="34">
        <v>72</v>
      </c>
    </row>
    <row r="58" spans="1:21" ht="15" customHeight="1" x14ac:dyDescent="0.25">
      <c r="A58" s="45">
        <v>7</v>
      </c>
      <c r="B58" s="55" t="s">
        <v>39</v>
      </c>
      <c r="C58" s="53">
        <v>1993</v>
      </c>
      <c r="D58" s="34" t="s">
        <v>12</v>
      </c>
      <c r="E58" s="34" t="s">
        <v>14</v>
      </c>
      <c r="F58" s="53">
        <v>9</v>
      </c>
      <c r="G58" s="53">
        <v>2</v>
      </c>
      <c r="H58" s="34">
        <v>5781</v>
      </c>
      <c r="I58" s="34">
        <v>4700.8999999999996</v>
      </c>
      <c r="J58" s="34">
        <v>4017.9</v>
      </c>
      <c r="K58" s="34">
        <v>127</v>
      </c>
    </row>
    <row r="59" spans="1:21" ht="30" customHeight="1" x14ac:dyDescent="0.25">
      <c r="A59" s="48">
        <v>8</v>
      </c>
      <c r="B59" s="56" t="s">
        <v>68</v>
      </c>
      <c r="C59" s="57" t="s">
        <v>66</v>
      </c>
      <c r="D59" s="32" t="s">
        <v>12</v>
      </c>
      <c r="E59" s="32" t="s">
        <v>14</v>
      </c>
      <c r="F59" s="58">
        <v>6</v>
      </c>
      <c r="G59" s="58">
        <v>3</v>
      </c>
      <c r="H59" s="32">
        <v>4028.7</v>
      </c>
      <c r="I59" s="59">
        <v>4028.7</v>
      </c>
      <c r="J59" s="32">
        <v>4028.7</v>
      </c>
      <c r="K59" s="32">
        <v>174</v>
      </c>
    </row>
    <row r="60" spans="1:21" ht="34.5" customHeight="1" x14ac:dyDescent="0.25">
      <c r="A60" s="45">
        <v>9</v>
      </c>
      <c r="B60" s="56" t="s">
        <v>45</v>
      </c>
      <c r="C60" s="57" t="s">
        <v>40</v>
      </c>
      <c r="D60" s="32" t="s">
        <v>12</v>
      </c>
      <c r="E60" s="32" t="s">
        <v>14</v>
      </c>
      <c r="F60" s="58">
        <v>9</v>
      </c>
      <c r="G60" s="58">
        <v>9</v>
      </c>
      <c r="H60" s="59">
        <v>22484.3</v>
      </c>
      <c r="I60" s="59">
        <v>18262.599999999999</v>
      </c>
      <c r="J60" s="32">
        <v>16865.900000000001</v>
      </c>
      <c r="K60" s="32">
        <v>651</v>
      </c>
    </row>
    <row r="61" spans="1:21" ht="15" customHeight="1" x14ac:dyDescent="0.25">
      <c r="A61" s="48">
        <v>10</v>
      </c>
      <c r="B61" s="54" t="s">
        <v>55</v>
      </c>
      <c r="C61" s="53">
        <v>1994</v>
      </c>
      <c r="D61" s="34" t="s">
        <v>12</v>
      </c>
      <c r="E61" s="34" t="s">
        <v>14</v>
      </c>
      <c r="F61" s="53">
        <v>9</v>
      </c>
      <c r="G61" s="53">
        <v>2</v>
      </c>
      <c r="H61" s="34">
        <v>5438.5</v>
      </c>
      <c r="I61" s="34">
        <v>4440.3999999999996</v>
      </c>
      <c r="J61" s="34">
        <v>4440.3999999999996</v>
      </c>
      <c r="K61" s="53">
        <v>175</v>
      </c>
    </row>
    <row r="62" spans="1:21" ht="15" customHeight="1" x14ac:dyDescent="0.25">
      <c r="A62" s="45">
        <v>11</v>
      </c>
      <c r="B62" s="54" t="s">
        <v>56</v>
      </c>
      <c r="C62" s="53">
        <v>1995</v>
      </c>
      <c r="D62" s="34" t="s">
        <v>12</v>
      </c>
      <c r="E62" s="34" t="s">
        <v>14</v>
      </c>
      <c r="F62" s="34">
        <v>7</v>
      </c>
      <c r="G62" s="34">
        <v>1</v>
      </c>
      <c r="H62" s="34">
        <v>2746.6</v>
      </c>
      <c r="I62" s="34">
        <v>2544.9</v>
      </c>
      <c r="J62" s="34">
        <v>1815.7</v>
      </c>
      <c r="K62" s="34">
        <v>16</v>
      </c>
    </row>
    <row r="63" spans="1:21" ht="15" customHeight="1" x14ac:dyDescent="0.25">
      <c r="A63" s="48">
        <v>12</v>
      </c>
      <c r="B63" s="55" t="s">
        <v>57</v>
      </c>
      <c r="C63" s="53">
        <v>1995</v>
      </c>
      <c r="D63" s="34" t="s">
        <v>12</v>
      </c>
      <c r="E63" s="34" t="s">
        <v>14</v>
      </c>
      <c r="F63" s="34">
        <v>9</v>
      </c>
      <c r="G63" s="34">
        <v>1</v>
      </c>
      <c r="H63" s="34">
        <v>3416.8</v>
      </c>
      <c r="I63" s="34">
        <v>3151.6</v>
      </c>
      <c r="J63" s="34">
        <v>2649.7</v>
      </c>
      <c r="K63" s="34">
        <v>82</v>
      </c>
    </row>
    <row r="64" spans="1:21" ht="15" customHeight="1" x14ac:dyDescent="0.25">
      <c r="A64" s="34"/>
      <c r="B64" s="60" t="s">
        <v>64</v>
      </c>
      <c r="C64" s="53"/>
      <c r="D64" s="34"/>
      <c r="E64" s="34"/>
      <c r="F64" s="34"/>
      <c r="G64" s="34"/>
      <c r="H64" s="61">
        <f>SUM(H52:H63)</f>
        <v>71583.000000000015</v>
      </c>
      <c r="I64" s="61">
        <f>SUM(I52:I63)</f>
        <v>61156.200000000004</v>
      </c>
      <c r="J64" s="61">
        <f>SUM(J52:J63)</f>
        <v>54209.5</v>
      </c>
      <c r="K64" s="61">
        <f>SUM(K52:K63)</f>
        <v>1878</v>
      </c>
    </row>
    <row r="65" spans="1:11" ht="15" customHeight="1" x14ac:dyDescent="0.25">
      <c r="A65" s="62"/>
      <c r="B65" s="63" t="s">
        <v>59</v>
      </c>
      <c r="C65" s="62"/>
      <c r="D65" s="62"/>
      <c r="E65" s="62"/>
      <c r="F65" s="62"/>
      <c r="G65" s="62"/>
      <c r="H65" s="70">
        <f>H64+H50+H36</f>
        <v>249877.00000000006</v>
      </c>
      <c r="I65" s="61">
        <f>I64+I50+I36</f>
        <v>207158.10000000003</v>
      </c>
      <c r="J65" s="70">
        <f>J64+J50+J36</f>
        <v>187243.5</v>
      </c>
      <c r="K65" s="70">
        <f>K64+K50+K36</f>
        <v>7498</v>
      </c>
    </row>
    <row r="67" spans="1:11" ht="15" customHeight="1" x14ac:dyDescent="0.25">
      <c r="I67" s="11"/>
      <c r="K67" s="73" t="s">
        <v>73</v>
      </c>
    </row>
    <row r="68" spans="1:11" ht="15" customHeight="1" x14ac:dyDescent="0.25">
      <c r="I68" s="11"/>
      <c r="J68">
        <f>I68*943</f>
        <v>0</v>
      </c>
    </row>
  </sheetData>
  <mergeCells count="27">
    <mergeCell ref="J2:K2"/>
    <mergeCell ref="J1:K1"/>
    <mergeCell ref="J3:K3"/>
    <mergeCell ref="J4:K4"/>
    <mergeCell ref="H15:H17"/>
    <mergeCell ref="A15:A18"/>
    <mergeCell ref="D16:D18"/>
    <mergeCell ref="C16:C18"/>
    <mergeCell ref="G15:G18"/>
    <mergeCell ref="F15:F18"/>
    <mergeCell ref="E15:E18"/>
    <mergeCell ref="I5:K5"/>
    <mergeCell ref="J6:K6"/>
    <mergeCell ref="A51:K51"/>
    <mergeCell ref="H12:K12"/>
    <mergeCell ref="C10:K10"/>
    <mergeCell ref="C11:K11"/>
    <mergeCell ref="I9:K9"/>
    <mergeCell ref="A14:K14"/>
    <mergeCell ref="I15:J15"/>
    <mergeCell ref="A37:K37"/>
    <mergeCell ref="J16:J17"/>
    <mergeCell ref="K16:K17"/>
    <mergeCell ref="I16:I17"/>
    <mergeCell ref="A20:K20"/>
    <mergeCell ref="C15:D15"/>
    <mergeCell ref="B15:B18"/>
  </mergeCells>
  <pageMargins left="0.39370078740157483" right="0.39370078740157483" top="1.1811023622047245" bottom="0.78740157480314965" header="0.19685039370078741" footer="0.19685039370078741"/>
  <pageSetup paperSize="9" scale="8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2018-04-16T11:54:12Z</dcterms:modified>
</cp:coreProperties>
</file>